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июнь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<sst xmlns="http://schemas.openxmlformats.org/spreadsheetml/2006/main" count="157" uniqueCount="86">
  <si>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</si>
  <si>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</si>
  <si>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</si>
  <si>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</si>
  <si>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</si>
  <si>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</si>
  <si>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</si>
  <si>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</si>
  <si>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</si>
  <si>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</si>
  <si>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</si>
  <si>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</si>
  <si>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</si>
  <si>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</si>
  <si>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</si>
  <si>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</si>
  <si>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</si>
  <si>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</si>
  <si>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</si>
  <si>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</si>
  <si>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</si>
  <si>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</si>
  <si>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</si>
  <si>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</si>
  <si>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</si>
  <si>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</si>
  <si>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</si>
  <si>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</si>
  <si>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</si>
  <si>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</si>
  <si>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</si>
  <si>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</si>
  <si>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</si>
  <si>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</si>
  <si>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</si>
  <si>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</si>
  <si>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</si>
  <si>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</si>
  <si>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</si>
  <si>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</si>
  <si>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</si>
  <si>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</si>
  <si>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</si>
  <si>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</si>
  <si>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</si>
  <si>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</si>
  <si>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</si>
  <si>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</si>
  <si>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</si>
  <si>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</si>
  <si>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</si>
  <si>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</si>
  <si>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</si>
  <si>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</si>
  <si>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</si>
  <si>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</si>
  <si>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</si>
  <si>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</si>
  <si>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</si>
  <si>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</si>
  <si>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</si>
  <si>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</si>
  <si>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</si>
  <si>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</si>
  <si>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</si>
  <si>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</si>
  <si>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</si>
  <si>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</si>
  <si>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</si>
  <si>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</si>
  <si>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</si>
  <si>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</si>
  <si>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</si>
  <si>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</si>
  <si>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</si>
  <si>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</si>
  <si>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</si>
  <si>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</si>
  <si>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</si>
  <si>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</si>
  <si>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</si>
  <si>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</si>
  <si>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</si>
  <si>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</si>
  <si>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Установка измерительного комплекса  по  ТУ №6/2025/СВЕТ от 13.02.2025, г. Светлоград, ул. Комсомольская, з/у 11 (проектируемая опора проектируемой ВЛИ-0,4 кВ от проектируемой ТП-10/0,4 кВ, заявитель  -  ИП Мамедова Э.Ф.К.)</t>
  </si>
  <si>
    <t>Р_СТР96/2025/СВЕТ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</si>
</sst>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F34" sqref="F34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57" t="s">
        <v>0</v>
      </c>
      <c r="D1" s="57"/>
      <c r="E1" s="57"/>
      <c r="F1" s="57"/>
      <c r="G1" s="57"/>
      <c r="H1" s="5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66" t="s">
        <v>1</v>
      </c>
      <c r="D2" s="66"/>
      <c r="E2" s="66"/>
      <c r="F2" s="66"/>
      <c r="G2" s="66"/>
      <c r="H2" s="66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66" t="s">
        <v>66</v>
      </c>
      <c r="D3" s="66"/>
      <c r="E3" s="66"/>
      <c r="F3" s="66"/>
      <c r="G3" s="66"/>
      <c r="H3" s="66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71" t="s">
        <v>65</v>
      </c>
      <c r="B5" s="71"/>
      <c r="C5" s="71"/>
      <c r="D5" s="71"/>
      <c r="E5" s="71"/>
      <c r="F5" s="71"/>
      <c r="G5" s="71"/>
      <c r="H5" s="71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62" t="s">
        <v>64</v>
      </c>
      <c r="B7" s="62"/>
      <c r="C7" s="62"/>
      <c r="D7" s="62"/>
      <c r="E7" s="62"/>
      <c r="F7" s="62"/>
      <c r="G7" s="62"/>
      <c r="H7" s="62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61" t="s">
        <v>34</v>
      </c>
      <c r="B9" s="61"/>
      <c r="C9" s="61"/>
      <c r="D9" s="61"/>
      <c r="E9" s="61"/>
      <c r="F9" s="61"/>
      <c r="G9" s="61"/>
      <c r="H9" s="61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0" t="s">
        <v>63</v>
      </c>
      <c r="B10" s="60"/>
      <c r="C10" s="60"/>
      <c r="D10" s="60"/>
      <c r="E10" s="60"/>
      <c r="F10" s="60"/>
      <c r="G10" s="60"/>
      <c r="H10" s="60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59" t="s">
        <v>85</v>
      </c>
      <c r="B12" s="59"/>
      <c r="C12" s="59"/>
      <c r="D12" s="59"/>
      <c r="E12" s="59"/>
      <c r="F12" s="59"/>
      <c r="G12" s="59"/>
      <c r="H12" s="59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0" t="s">
        <v>62</v>
      </c>
      <c r="B13" s="60"/>
      <c r="C13" s="60"/>
      <c r="D13" s="60"/>
      <c r="E13" s="60"/>
      <c r="F13" s="60"/>
      <c r="G13" s="60"/>
      <c r="H13" s="60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0" t="s">
        <v>84</v>
      </c>
      <c r="B15" s="70"/>
      <c r="C15" s="70"/>
      <c r="D15" s="70"/>
      <c r="E15" s="70"/>
      <c r="F15" s="70"/>
      <c r="G15" s="70"/>
      <c r="H15" s="70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0" t="s">
        <v>61</v>
      </c>
      <c r="B16" s="60"/>
      <c r="C16" s="60"/>
      <c r="D16" s="60"/>
      <c r="E16" s="60"/>
      <c r="F16" s="60"/>
      <c r="G16" s="60"/>
      <c r="H16" s="60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74" t="s">
        <v>7</v>
      </c>
      <c r="B18" s="74"/>
      <c r="C18" s="74"/>
      <c r="D18" s="74"/>
      <c r="E18" s="74"/>
      <c r="F18" s="74"/>
      <c r="G18" s="74"/>
      <c r="H18" s="74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75" t="s">
        <v>10</v>
      </c>
      <c r="D20" s="75"/>
      <c r="E20" s="75"/>
      <c r="F20" s="75"/>
      <c r="G20" s="75"/>
      <c r="H20" s="75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75">
        <v>3</v>
      </c>
      <c r="D21" s="75"/>
      <c r="E21" s="75"/>
      <c r="F21" s="75"/>
      <c r="G21" s="75"/>
      <c r="H21" s="75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9" t="s">
        <v>78</v>
      </c>
      <c r="D24" s="69"/>
      <c r="E24" s="69"/>
      <c r="F24" s="69"/>
      <c r="G24" s="69"/>
      <c r="H24" s="69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9" t="s">
        <v>77</v>
      </c>
      <c r="D25" s="69"/>
      <c r="E25" s="69"/>
      <c r="F25" s="69"/>
      <c r="G25" s="69"/>
      <c r="H25" s="69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9" t="s">
        <v>57</v>
      </c>
      <c r="D26" s="69"/>
      <c r="E26" s="69"/>
      <c r="F26" s="69"/>
      <c r="G26" s="69"/>
      <c r="H26" s="69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72" t="s">
        <v>80</v>
      </c>
      <c r="D30" s="73"/>
      <c r="E30" s="73"/>
      <c r="F30" s="73"/>
      <c r="G30" s="73"/>
      <c r="H30" s="73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9" t="s">
        <v>51</v>
      </c>
      <c r="D31" s="69"/>
      <c r="E31" s="69"/>
      <c r="F31" s="69"/>
      <c r="G31" s="69"/>
      <c r="H31" s="69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67" t="s">
        <v>49</v>
      </c>
      <c r="C32" s="68"/>
      <c r="D32" s="68"/>
      <c r="E32" s="68"/>
      <c r="F32" s="68"/>
      <c r="G32" s="68"/>
      <c r="H32" s="68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5.8702959999999998E-2</v>
      </c>
      <c r="F36" s="46">
        <f>E36/1.2</f>
        <v>4.8919133333333337E-2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58"/>
      <c r="B37" s="58"/>
      <c r="C37" s="58"/>
      <c r="D37" s="58"/>
      <c r="E37" s="58"/>
      <c r="F37" s="58"/>
      <c r="G37" s="58"/>
      <c r="H37" s="58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76" t="str">
        <f>'1. паспорт '!A5:H5</f>
        <v>Год раскрытия информации: 2025 год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</row>
    <row r="6" spans="1:18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</row>
    <row r="8" spans="1:18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</row>
    <row r="9" spans="1:18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</row>
    <row r="11" spans="1:18" s="1" customFormat="1" ht="15.6" x14ac:dyDescent="0.3">
      <c r="A11" s="76" t="str">
        <f>'1. паспорт '!A12:H12</f>
        <v>Р_СТР96/2025/СВЕТ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</row>
    <row r="12" spans="1:18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</row>
    <row r="14" spans="1:18" s="1" customFormat="1" ht="15.6" x14ac:dyDescent="0.3">
      <c r="A14" s="78" t="str">
        <f>'1. паспорт '!A15:H15</f>
        <v>Установка измерительного комплекса  по  ТУ №6/2025/СВЕТ от 13.02.2025, г. Светлоград, ул. Комсомольская, з/у 11 (проектируемая опора проектируемой ВЛИ-0,4 кВ от проектируемой ТП-10/0,4 кВ, заявитель  -  ИП Мамедова Э.Ф.К.)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</row>
    <row r="15" spans="1:18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</row>
    <row r="17" spans="1:16" s="4" customFormat="1" ht="17.399999999999999" x14ac:dyDescent="0.3">
      <c r="A17" s="80" t="s">
        <v>68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</row>
    <row r="18" spans="1:16" s="1" customFormat="1" ht="15.6" x14ac:dyDescent="0.3"/>
    <row r="19" spans="1:16" s="1" customFormat="1" ht="30.75" customHeight="1" x14ac:dyDescent="0.3">
      <c r="A19" s="81" t="s">
        <v>8</v>
      </c>
      <c r="B19" s="81" t="s">
        <v>67</v>
      </c>
      <c r="C19" s="81"/>
      <c r="D19" s="81" t="s">
        <v>15</v>
      </c>
      <c r="E19" s="81" t="s">
        <v>16</v>
      </c>
      <c r="F19" s="81"/>
      <c r="G19" s="81" t="s">
        <v>17</v>
      </c>
      <c r="H19" s="81"/>
      <c r="I19" s="81" t="s">
        <v>18</v>
      </c>
      <c r="J19" s="81"/>
      <c r="K19" s="81" t="s">
        <v>19</v>
      </c>
      <c r="L19" s="81" t="s">
        <v>20</v>
      </c>
      <c r="M19" s="81"/>
      <c r="N19" s="81" t="s">
        <v>21</v>
      </c>
      <c r="O19" s="81"/>
      <c r="P19" s="81" t="s">
        <v>22</v>
      </c>
    </row>
    <row r="20" spans="1:16" s="1" customFormat="1" ht="30.75" customHeight="1" x14ac:dyDescent="0.3">
      <c r="A20" s="82"/>
      <c r="B20" s="84"/>
      <c r="C20" s="85"/>
      <c r="D20" s="82"/>
      <c r="E20" s="84"/>
      <c r="F20" s="85"/>
      <c r="G20" s="84"/>
      <c r="H20" s="85"/>
      <c r="I20" s="84"/>
      <c r="J20" s="85"/>
      <c r="K20" s="83"/>
      <c r="L20" s="84"/>
      <c r="M20" s="85"/>
      <c r="N20" s="84"/>
      <c r="O20" s="85"/>
      <c r="P20" s="83"/>
    </row>
    <row r="21" spans="1:16" s="1" customFormat="1" ht="30.75" customHeight="1" x14ac:dyDescent="0.3">
      <c r="A21" s="83"/>
      <c r="B21" s="2" t="s">
        <v>23</v>
      </c>
      <c r="C21" s="2" t="s">
        <v>24</v>
      </c>
      <c r="D21" s="83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76" t="s">
        <v>36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</row>
    <row r="6" spans="1:22" s="1" customFormat="1" ht="17.399999999999999" x14ac:dyDescent="0.3">
      <c r="A6" s="79" t="s">
        <v>3</v>
      </c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  <c r="S6" s="79"/>
      <c r="T6" s="79"/>
    </row>
    <row r="8" spans="1:22" s="1" customFormat="1" ht="15.6" x14ac:dyDescent="0.3">
      <c r="A8" s="76" t="str">
        <f>'1. паспорт '!A9:H9</f>
        <v>ГУП СК "Ставэлектросеть"</v>
      </c>
      <c r="B8" s="76"/>
      <c r="C8" s="76"/>
      <c r="D8" s="76"/>
      <c r="E8" s="76"/>
      <c r="F8" s="76"/>
      <c r="G8" s="76"/>
      <c r="H8" s="76"/>
      <c r="I8" s="76"/>
      <c r="J8" s="76"/>
      <c r="K8" s="76"/>
      <c r="L8" s="76"/>
      <c r="M8" s="76"/>
      <c r="N8" s="76"/>
      <c r="O8" s="76"/>
      <c r="P8" s="76"/>
      <c r="Q8" s="76"/>
      <c r="R8" s="76"/>
      <c r="S8" s="76"/>
      <c r="T8" s="76"/>
    </row>
    <row r="9" spans="1:22" s="1" customFormat="1" ht="15.6" x14ac:dyDescent="0.3">
      <c r="A9" s="77" t="s">
        <v>4</v>
      </c>
      <c r="B9" s="77"/>
      <c r="C9" s="77"/>
      <c r="D9" s="77"/>
      <c r="E9" s="77"/>
      <c r="F9" s="77"/>
      <c r="G9" s="77"/>
      <c r="H9" s="77"/>
      <c r="I9" s="77"/>
      <c r="J9" s="77"/>
      <c r="K9" s="77"/>
      <c r="L9" s="77"/>
      <c r="M9" s="77"/>
      <c r="N9" s="77"/>
      <c r="O9" s="77"/>
      <c r="P9" s="77"/>
      <c r="Q9" s="77"/>
      <c r="R9" s="77"/>
      <c r="S9" s="77"/>
      <c r="T9" s="77"/>
    </row>
    <row r="11" spans="1:22" s="1" customFormat="1" ht="15.6" x14ac:dyDescent="0.3">
      <c r="A11" s="76" t="str">
        <f>'1. паспорт '!A12:H12</f>
        <v>Р_СТР96/2025/СВЕТ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</row>
    <row r="12" spans="1:22" s="1" customFormat="1" ht="15.6" x14ac:dyDescent="0.3">
      <c r="A12" s="77" t="s">
        <v>5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</row>
    <row r="14" spans="1:22" s="1" customFormat="1" ht="15.6" x14ac:dyDescent="0.3">
      <c r="A14" s="78" t="str">
        <f>'1. паспорт '!A15:H15</f>
        <v>Установка измерительного комплекса  по  ТУ №6/2025/СВЕТ от 13.02.2025, г. Светлоград, ул. Комсомольская, з/у 11 (проектируемая опора проектируемой ВЛИ-0,4 кВ от проектируемой ТП-10/0,4 кВ, заявитель  -  ИП Мамедова Э.Ф.К.)</v>
      </c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</row>
    <row r="15" spans="1:22" s="1" customFormat="1" ht="15.6" x14ac:dyDescent="0.3">
      <c r="A15" s="77" t="s">
        <v>6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</row>
    <row r="17" spans="1:23" s="4" customFormat="1" ht="17.399999999999999" x14ac:dyDescent="0.3">
      <c r="A17" s="80" t="s">
        <v>69</v>
      </c>
      <c r="B17" s="80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</row>
    <row r="19" spans="1:23" s="1" customFormat="1" ht="15.75" customHeight="1" x14ac:dyDescent="0.3">
      <c r="A19" s="81" t="s">
        <v>8</v>
      </c>
      <c r="B19" s="81" t="s">
        <v>71</v>
      </c>
      <c r="C19" s="81"/>
      <c r="D19" s="81" t="s">
        <v>70</v>
      </c>
      <c r="E19" s="81"/>
      <c r="F19" s="86" t="s">
        <v>14</v>
      </c>
      <c r="G19" s="86"/>
      <c r="H19" s="86"/>
      <c r="I19" s="86"/>
      <c r="J19" s="81" t="s">
        <v>25</v>
      </c>
      <c r="K19" s="81" t="s">
        <v>73</v>
      </c>
      <c r="L19" s="81"/>
      <c r="M19" s="81" t="s">
        <v>72</v>
      </c>
      <c r="N19" s="81"/>
      <c r="O19" s="81" t="s">
        <v>26</v>
      </c>
      <c r="P19" s="81"/>
      <c r="Q19" s="81" t="s">
        <v>27</v>
      </c>
      <c r="R19" s="81"/>
      <c r="S19" s="81" t="s">
        <v>28</v>
      </c>
      <c r="T19" s="81" t="s">
        <v>29</v>
      </c>
      <c r="U19" s="81" t="s">
        <v>30</v>
      </c>
      <c r="V19" s="81" t="s">
        <v>74</v>
      </c>
      <c r="W19" s="81"/>
    </row>
    <row r="20" spans="1:23" s="1" customFormat="1" ht="15.6" x14ac:dyDescent="0.3">
      <c r="A20" s="82"/>
      <c r="B20" s="84"/>
      <c r="C20" s="85"/>
      <c r="D20" s="84"/>
      <c r="E20" s="85"/>
      <c r="F20" s="86" t="s">
        <v>31</v>
      </c>
      <c r="G20" s="86"/>
      <c r="H20" s="86" t="s">
        <v>32</v>
      </c>
      <c r="I20" s="86"/>
      <c r="J20" s="83"/>
      <c r="K20" s="84"/>
      <c r="L20" s="85"/>
      <c r="M20" s="84"/>
      <c r="N20" s="85"/>
      <c r="O20" s="84"/>
      <c r="P20" s="85"/>
      <c r="Q20" s="84"/>
      <c r="R20" s="85"/>
      <c r="S20" s="83"/>
      <c r="T20" s="83"/>
      <c r="U20" s="83"/>
      <c r="V20" s="84"/>
      <c r="W20" s="85"/>
    </row>
    <row r="21" spans="1:23" s="1" customFormat="1" ht="15.6" x14ac:dyDescent="0.3">
      <c r="A21" s="83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2025-07-23T05:49:12Z</dcterms:modified>
</cp:coreProperties>
</file>